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D23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<sst xmlns="http://schemas.openxmlformats.org/spreadsheetml/2006/main" count="2383" uniqueCount="667">
  <si>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</si>
  <si>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</si>
  <si>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</si>
  <si>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</si>
  <si>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</si>
  <si>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</si>
  <si>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</si>
  <si>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</si>
  <si>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</si>
  <si>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</si>
  <si>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</si>
  <si>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</si>
  <si>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</si>
  <si>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</si>
  <si>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</si>
  <si>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</si>
  <si>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</si>
  <si>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</si>
  <si>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</si>
  <si>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</si>
  <si>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</si>
  <si>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</si>
  <si>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</si>
  <si>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</si>
  <si>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</si>
  <si>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</si>
  <si>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</si>
  <si>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</si>
  <si>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</si>
  <si>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</si>
  <si>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</si>
  <si>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</si>
  <si>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</si>
  <si>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</si>
  <si>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</si>
  <si>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</si>
  <si>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</si>
  <si>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</si>
  <si>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</si>
  <si>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</si>
  <si>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</si>
  <si>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</si>
  <si>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</si>
  <si>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</si>
  <si>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</si>
  <si>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</si>
  <si>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</si>
  <si>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</si>
  <si>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</si>
  <si>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</si>
  <si>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</si>
  <si>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</si>
  <si>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</si>
  <si>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</si>
  <si>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</si>
  <si>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</si>
  <si>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</si>
  <si>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</si>
  <si>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</si>
  <si>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</si>
  <si>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</si>
  <si>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</si>
  <si>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</si>
  <si>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</si>
  <si>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</si>
  <si>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</si>
  <si>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</si>
  <si>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</si>
  <si>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</si>
  <si>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</si>
  <si>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</si>
  <si>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</si>
  <si>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</si>
  <si>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</si>
  <si>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</si>
  <si>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</si>
  <si>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</si>
  <si>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</si>
  <si>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</si>
  <si>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</si>
  <si>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</si>
  <si>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№1"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</si>
  <si>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</si>
  <si>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</si>
  <si>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</si>
  <si>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</si>
  <si>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</si>
  <si>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</si>
  <si>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</si>
  <si>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</si>
  <si>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</si>
  <si>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</si>
  <si>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</si>
  <si>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</si>
  <si>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</si>
  <si>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</si>
  <si>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</si>
  <si>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</si>
  <si>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</si>
  <si>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</si>
  <si>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</si>
  <si>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</si>
  <si>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</si>
  <si>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</si>
  <si>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</si>
  <si>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</si>
  <si>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</si>
  <si>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</si>
  <si>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</si>
  <si>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</si>
  <si>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</si>
  <si>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</si>
  <si>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</si>
  <si>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</si>
  <si>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</si>
  <si>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</si>
  <si>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</si>
  <si>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</si>
  <si>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</si>
  <si>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</si>
  <si>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</si>
  <si>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</si>
  <si>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</si>
  <si>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</si>
  <si>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</si>
  <si>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</si>
  <si>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</si>
  <si>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</si>
  <si>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</si>
  <si>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</si>
  <si>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</si>
  <si>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</si>
  <si>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</si>
  <si>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</si>
  <si>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</si>
  <si>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</si>
  <si>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</si>
  <si>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</si>
  <si>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</si>
  <si>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</si>
  <si>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</si>
  <si>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</si>
  <si>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</si>
  <si>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</si>
  <si>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</si>
  <si>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</si>
  <si>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</si>
  <si>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</si>
  <si>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</si>
  <si>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</si>
  <si>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</si>
  <si>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</si>
  <si>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</si>
  <si>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</si>
  <si>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</si>
  <si>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</si>
  <si>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</si>
  <si>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</si>
  <si>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</si>
  <si>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</si>
  <si>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</si>
  <si>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</si>
  <si>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</si>
  <si>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</si>
  <si>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</si>
  <si>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</si>
  <si>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</si>
  <si>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</si>
  <si>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</si>
  <si>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</si>
  <si>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</si>
  <si>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</si>
  <si>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</si>
  <si>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</si>
  <si>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</si>
  <si>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</si>
  <si>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</si>
  <si>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</si>
  <si>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</si>
  <si>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</si>
  <si>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</si>
  <si>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</si>
  <si>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</si>
  <si>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</si>
  <si>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</si>
  <si>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</si>
  <si>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</si>
  <si>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</si>
  <si>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</si>
  <si>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</si>
  <si>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</si>
  <si>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</si>
  <si>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</si>
  <si>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</si>
  <si>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</si>
  <si>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</si>
  <si>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</si>
  <si>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</si>
  <si>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</si>
  <si>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</si>
  <si>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</si>
  <si>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</si>
  <si>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</si>
  <si>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</si>
  <si>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</si>
  <si>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</si>
  <si>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</si>
  <si>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</si>
  <si>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</si>
  <si>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</si>
  <si>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</si>
  <si>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</si>
  <si>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</si>
  <si>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</si>
  <si>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</si>
  <si>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</si>
  <si>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</si>
  <si>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</si>
  <si>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</si>
  <si>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</si>
  <si>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</si>
  <si>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</si>
  <si>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</si>
  <si>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</si>
  <si>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</si>
  <si>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</si>
  <si>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</si>
  <si>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</si>
  <si>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</si>
  <si>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</si>
  <si>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</si>
  <si>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</si>
  <si>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</si>
  <si>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</si>
  <si>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</si>
  <si>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</si>
  <si>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</si>
  <si>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</si>
  <si>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</si>
  <si>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</si>
  <si>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</si>
  <si>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</si>
  <si>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</si>
  <si>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</si>
  <si>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</si>
  <si>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</si>
  <si>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</si>
  <si>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</si>
  <si>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</si>
  <si>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</si>
  <si>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</si>
  <si>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</si>
  <si>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</si>
  <si>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</si>
  <si>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</si>
  <si>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</si>
  <si>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</si>
  <si>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</si>
  <si>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</si>
  <si>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</si>
  <si>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</si>
  <si>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</si>
  <si>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</si>
  <si>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</si>
  <si>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</si>
  <si>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</si>
  <si>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</si>
  <si>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</si>
  <si>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</si>
  <si>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</si>
  <si>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</si>
  <si>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</si>
  <si>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</si>
  <si>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</si>
  <si>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</si>
  <si>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</si>
  <si>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</si>
  <si>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</si>
  <si>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</si>
  <si>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</si>
  <si>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</si>
  <si>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</si>
  <si>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</si>
  <si>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</si>
  <si>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</si>
  <si>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</si>
  <si>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</si>
  <si>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</si>
  <si>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</si>
  <si>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</si>
  <si>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</si>
  <si>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</si>
  <si>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</si>
  <si>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</si>
  <si>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</si>
  <si>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</si>
  <si>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</si>
  <si>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</si>
  <si>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</si>
  <si>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</si>
  <si>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</si>
  <si>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</si>
  <si>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</si>
  <si>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</si>
  <si>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</si>
  <si>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</si>
  <si>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</si>
  <si>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</si>
  <si>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</si>
  <si>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</si>
  <si>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</si>
  <si>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</si>
  <si>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</si>
  <si>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</si>
  <si>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</si>
  <si>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</si>
  <si>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</si>
  <si>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</si>
  <si>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</si>
  <si>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</si>
  <si>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</si>
  <si>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</si>
  <si>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</si>
  <si>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</si>
  <si>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</si>
  <si>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</si>
  <si>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</si>
  <si>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</si>
  <si>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</si>
  <si>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</si>
  <si>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</si>
  <si>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</si>
  <si>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</si>
  <si>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</si>
  <si>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</si>
  <si>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</si>
  <si>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</si>
  <si>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</si>
  <si>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</si>
  <si>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</si>
  <si>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</si>
  <si>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</si>
  <si>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</si>
  <si>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</si>
  <si>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</si>
  <si>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</si>
  <si>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</si>
  <si>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</si>
  <si>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</si>
  <si>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</si>
  <si>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</si>
  <si>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</si>
  <si>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</si>
  <si>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</si>
  <si>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</si>
  <si>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</si>
  <si>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</si>
  <si>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</si>
  <si>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</si>
  <si>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</si>
  <si>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</si>
  <si>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</si>
  <si>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</si>
  <si>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</si>
  <si>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</si>
  <si>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</si>
  <si>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</si>
  <si>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</si>
  <si>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</si>
  <si>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</si>
  <si>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</si>
  <si>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</si>
  <si>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</si>
  <si>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</si>
  <si>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</si>
  <si>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</si>
  <si>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</si>
  <si>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</si>
  <si>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</si>
  <si>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</si>
  <si>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</si>
  <si>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</si>
  <si>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</si>
  <si>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</si>
  <si>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</si>
  <si>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</si>
  <si>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</si>
  <si>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</si>
  <si>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</si>
  <si>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</si>
  <si>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</si>
  <si>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</si>
  <si>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</si>
  <si>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</si>
  <si>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</si>
  <si>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</si>
  <si>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</si>
  <si>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</si>
  <si>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</si>
  <si>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</si>
  <si>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</si>
  <si>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</si>
  <si>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</si>
  <si>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</si>
  <si>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</si>
  <si>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</si>
  <si>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</si>
  <si>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</si>
  <si>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</si>
  <si>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</si>
  <si>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</si>
  <si>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</si>
  <si>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</si>
  <si>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</si>
  <si>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</si>
  <si>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</si>
  <si>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</si>
  <si>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</si>
  <si>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</si>
  <si>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</si>
  <si>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</si>
  <si>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</si>
  <si>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</si>
  <si>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</si>
  <si>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</si>
  <si>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</si>
  <si>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</si>
  <si>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</si>
  <si>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</si>
  <si>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</si>
  <si>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</si>
  <si>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</si>
  <si>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</si>
  <si>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</si>
  <si>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</si>
  <si>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</si>
  <si>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</si>
  <si>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</si>
  <si>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</si>
  <si>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</si>
  <si>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</si>
  <si>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</si>
  <si>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</si>
  <si>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</si>
  <si>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</si>
  <si>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</si>
  <si>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</si>
  <si>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</si>
  <si>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</si>
  <si>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</si>
  <si>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</si>
  <si>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</si>
  <si>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</si>
  <si>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</si>
  <si>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</si>
  <si>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</si>
  <si>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</si>
  <si>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</si>
  <si>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</si>
  <si>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</si>
  <si>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</si>
  <si>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</si>
  <si>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</si>
  <si>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</si>
  <si>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</si>
  <si>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</si>
  <si>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</si>
  <si>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</si>
  <si>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</si>
  <si>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</si>
  <si>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</si>
  <si>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</si>
  <si>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</si>
  <si>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</si>
  <si>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</si>
  <si>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</si>
  <si>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</si>
  <si>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</si>
  <si>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</si>
  <si>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</si>
  <si>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</si>
  <si>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</si>
  <si>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</si>
  <si>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</si>
  <si>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</si>
  <si>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</si>
  <si>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</si>
  <si>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</si>
  <si>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</si>
  <si>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</si>
  <si>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</si>
  <si>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</si>
  <si>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</si>
  <si>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</si>
  <si>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</si>
  <si>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</si>
  <si>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</si>
  <si>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</si>
  <si>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</si>
  <si>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</si>
  <si>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</si>
  <si>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</si>
  <si>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</si>
  <si>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</si>
  <si>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</si>
  <si>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</si>
  <si>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</si>
  <si>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</si>
  <si>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</si>
  <si>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</si>
  <si>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</si>
  <si>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</si>
  <si>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</si>
  <si>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</si>
  <si>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</si>
  <si>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</si>
  <si>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</si>
  <si>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</si>
  <si>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</si>
  <si>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</si>
  <si>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</si>
  <si>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</si>
  <si>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</si>
  <si>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</si>
  <si>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</si>
  <si>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</si>
  <si>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</si>
  <si>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</si>
  <si>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</si>
  <si>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</si>
  <si>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</si>
  <si>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</si>
  <si>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</si>
  <si>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</si>
  <si>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</si>
  <si>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</si>
  <si>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</si>
  <si>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</si>
  <si>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</si>
  <si>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</si>
  <si>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</si>
  <si>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</si>
  <si>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</si>
  <si>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</si>
  <si>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</si>
  <si>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</si>
  <si>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</si>
  <si>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</si>
  <si>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</si>
  <si>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</si>
  <si>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</si>
  <si>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</si>
  <si>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</si>
  <si>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</si>
  <si>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</si>
  <si>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</si>
  <si>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</si>
  <si>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</si>
  <si>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</si>
  <si>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</si>
  <si>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</si>
  <si>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</si>
  <si>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</si>
  <si>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</si>
  <si>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</si>
  <si>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</si>
  <si>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</si>
  <si>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</si>
  <si>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</si>
  <si>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</si>
  <si>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</si>
  <si>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</si>
  <si>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</si>
  <si>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</si>
  <si>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</si>
  <si>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</si>
  <si>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</si>
  <si>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</si>
  <si>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</si>
  <si>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</si>
  <si>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</si>
  <si>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</si>
  <si>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</si>
  <si>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</si>
  <si>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</si>
  <si>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</si>
  <si>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</si>
  <si>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</si>
  <si>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</si>
  <si>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</si>
  <si>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</si>
  <si>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</si>
  <si>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</si>
  <si>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</si>
  <si>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</si>
  <si>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</si>
  <si>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</si>
  <si>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</si>
  <si>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</si>
  <si>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</si>
  <si>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</si>
  <si>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</si>
  <si>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</si>
  <si>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</si>
  <si>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</si>
  <si>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</si>
  <si>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</si>
  <si>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</si>
  <si>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</si>
  <si>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</si>
  <si>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</si>
  <si>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</si>
  <si>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</si>
  <si>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</si>
  <si>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</si>
  <si>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</si>
  <si>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</si>
  <si>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</si>
  <si>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</si>
  <si>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</si>
  <si>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</si>
  <si>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</si>
  <si>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</si>
  <si>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</si>
  <si>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</si>
  <si>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</si>
  <si>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</si>
  <si>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</si>
  <si>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</si>
  <si>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</si>
  <si>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</si>
  <si>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</si>
  <si>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</si>
  <si>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</si>
  <si>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</si>
  <si>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</si>
  <si>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</si>
  <si>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</si>
  <si>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</si>
  <si>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</si>
  <si>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</si>
  <si>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</si>
  <si>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</si>
  <si>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</si>
  <si>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</si>
  <si>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</si>
  <si>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инфекционным болезням</t>
  </si>
  <si>
    <t>кардиологии</t>
  </si>
  <si>
    <t>(ДН) БСК</t>
  </si>
  <si>
    <t>общей врачебной практике (семейной медицине)</t>
  </si>
  <si>
    <t>оториноларингологии (за исключением кохлеарной имплантации)</t>
  </si>
  <si>
    <t>терапии</t>
  </si>
  <si>
    <t>(ДН) САХАРНЫЙ ДИАБЕТ</t>
  </si>
  <si>
    <t>урологии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</si>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</sst>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2" fillId="0" borderId="0" xfId="0" applyFont="1" applyAlignment="1">
      <alignment horizontal="left" vertical="center" wrapText="1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173">
        <v>300017</v>
      </c>
      <c r="E3" s="173"/>
      <c r="F3" s="7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  <c r="AH5" s="205" t="s">
        <v>38</v>
      </c>
    </row>
    <row r="6" spans="1:38" s="30" customFormat="1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  <c r="AH6" s="206"/>
    </row>
    <row r="7" spans="1:38" s="30" customFormat="1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  <c r="AH7" s="206"/>
    </row>
    <row r="8" spans="1:38" s="30" customFormat="1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  <c r="AH8" s="207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8825</v>
      </c>
      <c r="H10" s="50">
        <v>7525</v>
      </c>
      <c r="I10" s="50">
        <v>1300</v>
      </c>
      <c r="J10" s="50">
        <v>1848</v>
      </c>
      <c r="K10" s="11">
        <v>3.8</v>
      </c>
      <c r="L10" s="12">
        <f t="shared" ref="L10:L41" si="2">ROUND(J10*K10,0)</f>
        <v>7022</v>
      </c>
      <c r="M10" s="13">
        <f t="shared" ref="M10:M41" si="3">F10+G10+L10</f>
        <v>15847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8825</v>
      </c>
      <c r="AB10" s="12">
        <f t="shared" ref="AB10:AB41" si="12">H10+R10</f>
        <v>7525</v>
      </c>
      <c r="AC10" s="12">
        <f t="shared" ref="AC10:AC41" si="13">I10+S10</f>
        <v>1300</v>
      </c>
      <c r="AD10" s="12">
        <f t="shared" ref="AD10:AD41" si="14">J10+T10</f>
        <v>1848</v>
      </c>
      <c r="AE10" s="12">
        <f t="shared" ref="AE10:AE41" si="15">L10+V10</f>
        <v>7022</v>
      </c>
      <c r="AF10" s="12">
        <f t="shared" ref="AF10:AF41" si="16">M10+W10</f>
        <v>15847</v>
      </c>
      <c r="AG10" s="78">
        <v>5282</v>
      </c>
      <c r="AH10" s="79">
        <f t="shared" ref="AH10:AH41" si="17">IFERROR(ROUND(AF10/AG10,0),"")</f>
        <v>3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14100</v>
      </c>
      <c r="H12" s="50">
        <v>9100</v>
      </c>
      <c r="I12" s="50">
        <v>5000</v>
      </c>
      <c r="J12" s="50">
        <v>6930</v>
      </c>
      <c r="K12" s="15">
        <v>2.5</v>
      </c>
      <c r="L12" s="18">
        <f t="shared" si="2"/>
        <v>17325</v>
      </c>
      <c r="M12" s="19">
        <f t="shared" si="3"/>
        <v>31425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14100</v>
      </c>
      <c r="AB12" s="18">
        <f t="shared" si="12"/>
        <v>9100</v>
      </c>
      <c r="AC12" s="18">
        <f t="shared" si="13"/>
        <v>5000</v>
      </c>
      <c r="AD12" s="18">
        <f t="shared" si="14"/>
        <v>6930</v>
      </c>
      <c r="AE12" s="18">
        <f t="shared" si="15"/>
        <v>17325</v>
      </c>
      <c r="AF12" s="18">
        <f t="shared" si="16"/>
        <v>31425</v>
      </c>
      <c r="AG12" s="80">
        <v>4670</v>
      </c>
      <c r="AH12" s="81">
        <f t="shared" si="17"/>
        <v>7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1800</v>
      </c>
      <c r="H13" s="50">
        <v>0</v>
      </c>
      <c r="I13" s="50">
        <v>1800</v>
      </c>
      <c r="J13" s="50">
        <v>999</v>
      </c>
      <c r="K13" s="15">
        <v>2.2000000000000002</v>
      </c>
      <c r="L13" s="18">
        <f t="shared" si="2"/>
        <v>2198</v>
      </c>
      <c r="M13" s="19">
        <f t="shared" si="3"/>
        <v>3998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1800</v>
      </c>
      <c r="AB13" s="18">
        <f t="shared" si="12"/>
        <v>0</v>
      </c>
      <c r="AC13" s="18">
        <f t="shared" si="13"/>
        <v>1800</v>
      </c>
      <c r="AD13" s="18">
        <f t="shared" si="14"/>
        <v>999</v>
      </c>
      <c r="AE13" s="18">
        <f t="shared" si="15"/>
        <v>2198</v>
      </c>
      <c r="AF13" s="18">
        <f t="shared" si="16"/>
        <v>3998</v>
      </c>
      <c r="AG13" s="80">
        <v>4313</v>
      </c>
      <c r="AH13" s="81">
        <f t="shared" si="17"/>
        <v>1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2262</v>
      </c>
      <c r="H19" s="50">
        <v>462</v>
      </c>
      <c r="I19" s="50">
        <v>1800</v>
      </c>
      <c r="J19" s="50">
        <v>347</v>
      </c>
      <c r="K19" s="15">
        <v>2.4</v>
      </c>
      <c r="L19" s="18">
        <f t="shared" si="2"/>
        <v>833</v>
      </c>
      <c r="M19" s="19">
        <f t="shared" si="3"/>
        <v>3095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2262</v>
      </c>
      <c r="AB19" s="18">
        <f t="shared" si="12"/>
        <v>462</v>
      </c>
      <c r="AC19" s="18">
        <f t="shared" si="13"/>
        <v>1800</v>
      </c>
      <c r="AD19" s="18">
        <f t="shared" si="14"/>
        <v>347</v>
      </c>
      <c r="AE19" s="18">
        <f t="shared" si="15"/>
        <v>833</v>
      </c>
      <c r="AF19" s="18">
        <f t="shared" si="16"/>
        <v>3095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3524</v>
      </c>
      <c r="H23" s="50">
        <v>924</v>
      </c>
      <c r="I23" s="50">
        <v>2600</v>
      </c>
      <c r="J23" s="50">
        <v>1710</v>
      </c>
      <c r="K23" s="15">
        <v>3.1</v>
      </c>
      <c r="L23" s="18">
        <f t="shared" si="2"/>
        <v>5301</v>
      </c>
      <c r="M23" s="19">
        <f t="shared" si="3"/>
        <v>8825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3524</v>
      </c>
      <c r="AB23" s="18">
        <f t="shared" si="12"/>
        <v>924</v>
      </c>
      <c r="AC23" s="18">
        <f t="shared" si="13"/>
        <v>2600</v>
      </c>
      <c r="AD23" s="18">
        <f t="shared" si="14"/>
        <v>1710</v>
      </c>
      <c r="AE23" s="18">
        <f t="shared" si="15"/>
        <v>5301</v>
      </c>
      <c r="AF23" s="18">
        <f t="shared" si="16"/>
        <v>8825</v>
      </c>
      <c r="AG23" s="80">
        <v>4470</v>
      </c>
      <c r="AH23" s="81">
        <f t="shared" si="17"/>
        <v>2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1424</v>
      </c>
      <c r="H25" s="50">
        <v>462</v>
      </c>
      <c r="I25" s="50">
        <v>962</v>
      </c>
      <c r="J25" s="50">
        <v>693</v>
      </c>
      <c r="K25" s="15">
        <v>2.2000000000000002</v>
      </c>
      <c r="L25" s="18">
        <f t="shared" si="2"/>
        <v>1525</v>
      </c>
      <c r="M25" s="19">
        <f t="shared" si="3"/>
        <v>2949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1424</v>
      </c>
      <c r="AB25" s="18">
        <f t="shared" si="12"/>
        <v>462</v>
      </c>
      <c r="AC25" s="18">
        <f t="shared" si="13"/>
        <v>962</v>
      </c>
      <c r="AD25" s="18">
        <f t="shared" si="14"/>
        <v>693</v>
      </c>
      <c r="AE25" s="18">
        <f t="shared" si="15"/>
        <v>1525</v>
      </c>
      <c r="AF25" s="18">
        <f t="shared" si="16"/>
        <v>2949</v>
      </c>
      <c r="AG25" s="80">
        <v>2200</v>
      </c>
      <c r="AH25" s="81">
        <f t="shared" si="17"/>
        <v>1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6124</v>
      </c>
      <c r="H26" s="50">
        <v>924</v>
      </c>
      <c r="I26" s="50">
        <v>5200</v>
      </c>
      <c r="J26" s="50">
        <v>4620</v>
      </c>
      <c r="K26" s="15">
        <v>2.9</v>
      </c>
      <c r="L26" s="18">
        <f t="shared" si="2"/>
        <v>13398</v>
      </c>
      <c r="M26" s="19">
        <f t="shared" si="3"/>
        <v>19522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6124</v>
      </c>
      <c r="AB26" s="18">
        <f t="shared" si="12"/>
        <v>924</v>
      </c>
      <c r="AC26" s="18">
        <f t="shared" si="13"/>
        <v>5200</v>
      </c>
      <c r="AD26" s="18">
        <f t="shared" si="14"/>
        <v>4620</v>
      </c>
      <c r="AE26" s="18">
        <f t="shared" si="15"/>
        <v>13398</v>
      </c>
      <c r="AF26" s="18">
        <f t="shared" si="16"/>
        <v>19522</v>
      </c>
      <c r="AG26" s="80">
        <v>4600</v>
      </c>
      <c r="AH26" s="81">
        <f t="shared" si="17"/>
        <v>4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2600</v>
      </c>
      <c r="H31" s="50">
        <v>0</v>
      </c>
      <c r="I31" s="50">
        <v>2600</v>
      </c>
      <c r="J31" s="50">
        <v>2600</v>
      </c>
      <c r="K31" s="16">
        <v>4.0999999999999996</v>
      </c>
      <c r="L31" s="18">
        <f t="shared" si="2"/>
        <v>10660</v>
      </c>
      <c r="M31" s="19">
        <f t="shared" si="3"/>
        <v>13260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2600</v>
      </c>
      <c r="AB31" s="18">
        <f t="shared" si="12"/>
        <v>0</v>
      </c>
      <c r="AC31" s="18">
        <f t="shared" si="13"/>
        <v>2600</v>
      </c>
      <c r="AD31" s="18">
        <f t="shared" si="14"/>
        <v>2600</v>
      </c>
      <c r="AE31" s="18">
        <f t="shared" si="15"/>
        <v>10660</v>
      </c>
      <c r="AF31" s="18">
        <f t="shared" si="16"/>
        <v>13260</v>
      </c>
      <c r="AG31" s="80">
        <v>4910</v>
      </c>
      <c r="AH31" s="81">
        <f t="shared" si="17"/>
        <v>3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3062</v>
      </c>
      <c r="H33" s="50">
        <v>462</v>
      </c>
      <c r="I33" s="50">
        <v>2600</v>
      </c>
      <c r="J33" s="50">
        <v>1848</v>
      </c>
      <c r="K33" s="16">
        <v>3.8</v>
      </c>
      <c r="L33" s="18">
        <f t="shared" si="2"/>
        <v>7022</v>
      </c>
      <c r="M33" s="19">
        <f t="shared" si="3"/>
        <v>10084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3062</v>
      </c>
      <c r="AB33" s="18">
        <f t="shared" si="12"/>
        <v>462</v>
      </c>
      <c r="AC33" s="18">
        <f t="shared" si="13"/>
        <v>2600</v>
      </c>
      <c r="AD33" s="18">
        <f t="shared" si="14"/>
        <v>1848</v>
      </c>
      <c r="AE33" s="18">
        <f t="shared" si="15"/>
        <v>7022</v>
      </c>
      <c r="AF33" s="18">
        <f t="shared" si="16"/>
        <v>10084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1531</v>
      </c>
      <c r="H36" s="50">
        <v>231</v>
      </c>
      <c r="I36" s="50">
        <v>1300</v>
      </c>
      <c r="J36" s="50">
        <v>1155</v>
      </c>
      <c r="K36" s="15">
        <v>2.2000000000000002</v>
      </c>
      <c r="L36" s="18">
        <f t="shared" si="2"/>
        <v>2541</v>
      </c>
      <c r="M36" s="19">
        <f t="shared" si="3"/>
        <v>4072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1531</v>
      </c>
      <c r="AB36" s="18">
        <f t="shared" si="12"/>
        <v>231</v>
      </c>
      <c r="AC36" s="18">
        <f t="shared" si="13"/>
        <v>1300</v>
      </c>
      <c r="AD36" s="18">
        <f t="shared" si="14"/>
        <v>1155</v>
      </c>
      <c r="AE36" s="18">
        <f t="shared" si="15"/>
        <v>2541</v>
      </c>
      <c r="AF36" s="18">
        <f t="shared" si="16"/>
        <v>4072</v>
      </c>
      <c r="AG36" s="80">
        <v>3888</v>
      </c>
      <c r="AH36" s="81">
        <f t="shared" si="17"/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67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63166</v>
      </c>
      <c r="H47" s="5">
        <v>34576</v>
      </c>
      <c r="I47" s="5">
        <v>28590</v>
      </c>
      <c r="J47" s="5">
        <v>27646</v>
      </c>
      <c r="K47" s="15">
        <v>2.7</v>
      </c>
      <c r="L47" s="18">
        <f t="shared" si="20"/>
        <v>74644</v>
      </c>
      <c r="M47" s="19">
        <f t="shared" si="21"/>
        <v>137810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63166</v>
      </c>
      <c r="AB47" s="18">
        <f t="shared" si="30"/>
        <v>34576</v>
      </c>
      <c r="AC47" s="18">
        <f t="shared" si="31"/>
        <v>28590</v>
      </c>
      <c r="AD47" s="18">
        <f t="shared" si="32"/>
        <v>27646</v>
      </c>
      <c r="AE47" s="18">
        <f t="shared" si="33"/>
        <v>74644</v>
      </c>
      <c r="AF47" s="18">
        <f t="shared" si="34"/>
        <v>137810</v>
      </c>
      <c r="AG47" s="80">
        <v>4670</v>
      </c>
      <c r="AH47" s="81">
        <f t="shared" si="35"/>
        <v>30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2600</v>
      </c>
      <c r="H49" s="50">
        <v>0</v>
      </c>
      <c r="I49" s="50">
        <v>2600</v>
      </c>
      <c r="J49" s="50">
        <v>2310</v>
      </c>
      <c r="K49" s="15">
        <v>2.9</v>
      </c>
      <c r="L49" s="18">
        <f t="shared" si="20"/>
        <v>6699</v>
      </c>
      <c r="M49" s="19">
        <f t="shared" si="21"/>
        <v>9299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2600</v>
      </c>
      <c r="AB49" s="18">
        <f t="shared" si="30"/>
        <v>0</v>
      </c>
      <c r="AC49" s="18">
        <f t="shared" si="31"/>
        <v>2600</v>
      </c>
      <c r="AD49" s="18">
        <f t="shared" si="32"/>
        <v>2310</v>
      </c>
      <c r="AE49" s="18">
        <f t="shared" si="33"/>
        <v>6699</v>
      </c>
      <c r="AF49" s="18">
        <f t="shared" si="34"/>
        <v>9299</v>
      </c>
      <c r="AG49" s="80">
        <v>4800</v>
      </c>
      <c r="AH49" s="81">
        <f t="shared" si="35"/>
        <v>2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7178</v>
      </c>
      <c r="H50" s="50">
        <v>5078</v>
      </c>
      <c r="I50" s="50">
        <v>2100</v>
      </c>
      <c r="J50" s="50">
        <v>1848</v>
      </c>
      <c r="K50" s="15">
        <v>2.6</v>
      </c>
      <c r="L50" s="18">
        <f t="shared" si="20"/>
        <v>4805</v>
      </c>
      <c r="M50" s="19">
        <f t="shared" si="21"/>
        <v>11983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7178</v>
      </c>
      <c r="AB50" s="18">
        <f t="shared" si="30"/>
        <v>5078</v>
      </c>
      <c r="AC50" s="18">
        <f t="shared" si="31"/>
        <v>2100</v>
      </c>
      <c r="AD50" s="18">
        <f t="shared" si="32"/>
        <v>1848</v>
      </c>
      <c r="AE50" s="18">
        <f t="shared" si="33"/>
        <v>4805</v>
      </c>
      <c r="AF50" s="18">
        <f t="shared" si="34"/>
        <v>11983</v>
      </c>
      <c r="AG50" s="80">
        <v>4211</v>
      </c>
      <c r="AH50" s="81">
        <f t="shared" si="35"/>
        <v>3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4593</v>
      </c>
      <c r="H52" s="50">
        <v>693</v>
      </c>
      <c r="I52" s="50">
        <v>3900</v>
      </c>
      <c r="J52" s="50">
        <v>2304</v>
      </c>
      <c r="K52" s="15">
        <v>3</v>
      </c>
      <c r="L52" s="18">
        <f t="shared" si="20"/>
        <v>6912</v>
      </c>
      <c r="M52" s="19">
        <f t="shared" si="21"/>
        <v>11505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4593</v>
      </c>
      <c r="AB52" s="18">
        <f t="shared" si="30"/>
        <v>693</v>
      </c>
      <c r="AC52" s="18">
        <f t="shared" si="31"/>
        <v>3900</v>
      </c>
      <c r="AD52" s="18">
        <f t="shared" si="32"/>
        <v>2304</v>
      </c>
      <c r="AE52" s="18">
        <f t="shared" si="33"/>
        <v>6912</v>
      </c>
      <c r="AF52" s="18">
        <f t="shared" si="34"/>
        <v>11505</v>
      </c>
      <c r="AG52" s="80">
        <v>4900</v>
      </c>
      <c r="AH52" s="81">
        <f t="shared" si="35"/>
        <v>2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5400</v>
      </c>
      <c r="H55" s="50">
        <v>0</v>
      </c>
      <c r="I55" s="50">
        <v>5400</v>
      </c>
      <c r="J55" s="50">
        <v>2310</v>
      </c>
      <c r="K55" s="15">
        <v>2.5</v>
      </c>
      <c r="L55" s="18">
        <f t="shared" si="20"/>
        <v>5775</v>
      </c>
      <c r="M55" s="19">
        <f t="shared" si="21"/>
        <v>11175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5400</v>
      </c>
      <c r="AB55" s="18">
        <f t="shared" si="30"/>
        <v>0</v>
      </c>
      <c r="AC55" s="18">
        <f t="shared" si="31"/>
        <v>5400</v>
      </c>
      <c r="AD55" s="18">
        <f t="shared" si="32"/>
        <v>2310</v>
      </c>
      <c r="AE55" s="18">
        <f t="shared" si="33"/>
        <v>5775</v>
      </c>
      <c r="AF55" s="18">
        <f t="shared" si="34"/>
        <v>11175</v>
      </c>
      <c r="AG55" s="80">
        <v>3869</v>
      </c>
      <c r="AH55" s="81">
        <f t="shared" si="35"/>
        <v>3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22276</v>
      </c>
      <c r="H57" s="148">
        <v>0</v>
      </c>
      <c r="I57" s="148">
        <v>22276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22276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22276</v>
      </c>
      <c r="AB57" s="145">
        <f t="shared" si="30"/>
        <v>0</v>
      </c>
      <c r="AC57" s="145">
        <f t="shared" si="31"/>
        <v>22276</v>
      </c>
      <c r="AD57" s="145">
        <f t="shared" si="32"/>
        <v>0</v>
      </c>
      <c r="AE57" s="145">
        <f t="shared" si="33"/>
        <v>0</v>
      </c>
      <c r="AF57" s="145">
        <f t="shared" si="34"/>
        <v>22276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7</v>
      </c>
      <c r="H60" s="148">
        <v>7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7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7</v>
      </c>
      <c r="AB60" s="145">
        <f t="shared" si="30"/>
        <v>7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7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350</v>
      </c>
      <c r="H61" s="148">
        <v>350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350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350</v>
      </c>
      <c r="AB61" s="145">
        <f t="shared" si="30"/>
        <v>350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350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10570</v>
      </c>
      <c r="H63" s="149">
        <v>10570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10570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10570</v>
      </c>
      <c r="AB63" s="145">
        <f t="shared" si="30"/>
        <v>10570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10570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7392</v>
      </c>
      <c r="H64" s="149">
        <v>7392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7392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7392</v>
      </c>
      <c r="AB64" s="145">
        <f t="shared" si="30"/>
        <v>7392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7392</v>
      </c>
      <c r="AG64" s="154">
        <v>4300</v>
      </c>
      <c r="AH64" s="155">
        <f t="shared" si="35"/>
        <v>2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2772</v>
      </c>
      <c r="H65" s="149">
        <v>2772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2772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2772</v>
      </c>
      <c r="AB65" s="145">
        <f t="shared" si="30"/>
        <v>2772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2772</v>
      </c>
      <c r="AG65" s="154">
        <v>4300</v>
      </c>
      <c r="AH65" s="155">
        <f t="shared" si="35"/>
        <v>1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171556</v>
      </c>
      <c r="H68" s="65">
        <f t="shared" si="36"/>
        <v>81528</v>
      </c>
      <c r="I68" s="65">
        <f t="shared" si="36"/>
        <v>90028</v>
      </c>
      <c r="J68" s="65">
        <f t="shared" si="36"/>
        <v>59168</v>
      </c>
      <c r="K68" s="23">
        <f>ROUND(L68/J68,0)</f>
        <v>3</v>
      </c>
      <c r="L68" s="65">
        <f t="shared" ref="L68:Q68" si="37">SUM(L10:L67)</f>
        <v>166660</v>
      </c>
      <c r="M68" s="65">
        <f t="shared" si="37"/>
        <v>338216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>
        <f t="shared" ref="R68" si="38">SUM(R10:R67)</f>
        <v>0</v>
      </c>
      <c r="S68" s="65">
        <f t="shared" ref="S68:AH68" si="39">SUM(S10:S67)</f>
        <v>0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171556</v>
      </c>
      <c r="AB68" s="65">
        <f t="shared" si="39"/>
        <v>81528</v>
      </c>
      <c r="AC68" s="65">
        <f t="shared" si="39"/>
        <v>90028</v>
      </c>
      <c r="AD68" s="65">
        <f t="shared" si="39"/>
        <v>59168</v>
      </c>
      <c r="AE68" s="65">
        <f t="shared" si="39"/>
        <v>166660</v>
      </c>
      <c r="AF68" s="65">
        <f t="shared" si="39"/>
        <v>338216</v>
      </c>
      <c r="AG68" s="65">
        <f t="shared" si="39"/>
        <v>180151</v>
      </c>
      <c r="AH68" s="65">
        <f t="shared" si="39"/>
        <v>68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71"/>
  <sheetViews>
    <sheetView tabSelected="1" view="pageBreakPreview" zoomScale="80" zoomScaleNormal="100" zoomScaleSheetLayoutView="8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F2" sqref="F2:W2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0.75" customHeight="1">
      <c r="A1" s="72"/>
      <c r="J1" s="1"/>
      <c r="K1" s="1"/>
      <c r="N1" s="1"/>
      <c r="S1" s="1"/>
      <c r="T1" s="1"/>
      <c r="U1" s="224" t="s">
        <v>666</v>
      </c>
      <c r="V1" s="224"/>
      <c r="W1" s="224"/>
    </row>
    <row r="2" spans="1:34" ht="63" customHeight="1">
      <c r="A2" s="157"/>
      <c r="B2" s="72"/>
      <c r="C2" s="24"/>
      <c r="D2" s="24"/>
      <c r="E2" s="24"/>
      <c r="F2" s="201" t="s">
        <v>19</v>
      </c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82</v>
      </c>
      <c r="C4" s="157" t="s">
        <v>665</v>
      </c>
      <c r="D4" s="173">
        <v>300017</v>
      </c>
      <c r="E4" s="173"/>
      <c r="F4" s="163"/>
      <c r="G4" s="157"/>
      <c r="H4" s="157"/>
      <c r="I4" s="173" t="s">
        <v>81</v>
      </c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202" t="s">
        <v>13</v>
      </c>
      <c r="J5" s="202"/>
      <c r="K5" s="202"/>
      <c r="L5" s="29"/>
      <c r="M5" s="29"/>
      <c r="N5" s="29"/>
      <c r="O5" s="29"/>
      <c r="P5" s="24"/>
      <c r="Q5" s="84" t="s">
        <v>132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198" t="s">
        <v>39</v>
      </c>
      <c r="B6" s="198" t="s">
        <v>36</v>
      </c>
      <c r="C6" s="174" t="s">
        <v>0</v>
      </c>
      <c r="D6" s="211" t="s">
        <v>1</v>
      </c>
      <c r="E6" s="212"/>
      <c r="F6" s="212"/>
      <c r="G6" s="212"/>
      <c r="H6" s="212"/>
      <c r="I6" s="212"/>
      <c r="J6" s="212"/>
      <c r="K6" s="212"/>
      <c r="L6" s="212"/>
      <c r="M6" s="213"/>
      <c r="N6" s="203" t="s">
        <v>2</v>
      </c>
      <c r="O6" s="204"/>
      <c r="P6" s="204"/>
      <c r="Q6" s="204"/>
      <c r="R6" s="204"/>
      <c r="S6" s="204"/>
      <c r="T6" s="204"/>
      <c r="U6" s="204"/>
      <c r="V6" s="204"/>
      <c r="W6" s="204"/>
      <c r="X6" s="221" t="s">
        <v>3</v>
      </c>
      <c r="Y6" s="222"/>
      <c r="Z6" s="222"/>
      <c r="AA6" s="222"/>
      <c r="AB6" s="222"/>
      <c r="AC6" s="222"/>
      <c r="AD6" s="222"/>
      <c r="AE6" s="222"/>
      <c r="AF6" s="223"/>
      <c r="AG6" s="208" t="s">
        <v>16</v>
      </c>
    </row>
    <row r="7" spans="1:34" ht="26.25" customHeight="1">
      <c r="A7" s="199"/>
      <c r="B7" s="199"/>
      <c r="C7" s="175"/>
      <c r="D7" s="189" t="s">
        <v>14</v>
      </c>
      <c r="E7" s="190"/>
      <c r="F7" s="191"/>
      <c r="G7" s="184" t="s">
        <v>15</v>
      </c>
      <c r="H7" s="184"/>
      <c r="I7" s="185"/>
      <c r="J7" s="197" t="s">
        <v>4</v>
      </c>
      <c r="K7" s="186"/>
      <c r="L7" s="187"/>
      <c r="M7" s="209" t="s">
        <v>5</v>
      </c>
      <c r="N7" s="217" t="s">
        <v>14</v>
      </c>
      <c r="O7" s="218"/>
      <c r="P7" s="218"/>
      <c r="Q7" s="181" t="s">
        <v>15</v>
      </c>
      <c r="R7" s="181"/>
      <c r="S7" s="181"/>
      <c r="T7" s="181" t="s">
        <v>4</v>
      </c>
      <c r="U7" s="181"/>
      <c r="V7" s="181"/>
      <c r="W7" s="214" t="s">
        <v>5</v>
      </c>
      <c r="X7" s="219" t="s">
        <v>14</v>
      </c>
      <c r="Y7" s="220"/>
      <c r="Z7" s="220"/>
      <c r="AA7" s="188" t="s">
        <v>15</v>
      </c>
      <c r="AB7" s="188"/>
      <c r="AC7" s="188"/>
      <c r="AD7" s="188" t="s">
        <v>4</v>
      </c>
      <c r="AE7" s="188"/>
      <c r="AF7" s="177" t="s">
        <v>5</v>
      </c>
      <c r="AG7" s="177"/>
    </row>
    <row r="8" spans="1:34" ht="14.25" customHeight="1">
      <c r="A8" s="199"/>
      <c r="B8" s="199"/>
      <c r="C8" s="175"/>
      <c r="D8" s="192"/>
      <c r="E8" s="193"/>
      <c r="F8" s="194"/>
      <c r="G8" s="186"/>
      <c r="H8" s="186"/>
      <c r="I8" s="187"/>
      <c r="J8" s="182" t="s">
        <v>6</v>
      </c>
      <c r="K8" s="195" t="s">
        <v>7</v>
      </c>
      <c r="L8" s="182" t="s">
        <v>8</v>
      </c>
      <c r="M8" s="209"/>
      <c r="N8" s="219"/>
      <c r="O8" s="220"/>
      <c r="P8" s="220"/>
      <c r="Q8" s="188"/>
      <c r="R8" s="188"/>
      <c r="S8" s="188"/>
      <c r="T8" s="177" t="s">
        <v>6</v>
      </c>
      <c r="U8" s="179" t="s">
        <v>7</v>
      </c>
      <c r="V8" s="177" t="s">
        <v>8</v>
      </c>
      <c r="W8" s="215"/>
      <c r="X8" s="219"/>
      <c r="Y8" s="220"/>
      <c r="Z8" s="220"/>
      <c r="AA8" s="188"/>
      <c r="AB8" s="188"/>
      <c r="AC8" s="188"/>
      <c r="AD8" s="177" t="s">
        <v>6</v>
      </c>
      <c r="AE8" s="177" t="s">
        <v>8</v>
      </c>
      <c r="AF8" s="177"/>
      <c r="AG8" s="177"/>
    </row>
    <row r="9" spans="1:34" ht="87" customHeight="1" thickBot="1">
      <c r="A9" s="200"/>
      <c r="B9" s="200"/>
      <c r="C9" s="176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83"/>
      <c r="K9" s="196"/>
      <c r="L9" s="183"/>
      <c r="M9" s="210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78"/>
      <c r="U9" s="180"/>
      <c r="V9" s="178"/>
      <c r="W9" s="216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78"/>
      <c r="AE9" s="178"/>
      <c r="AF9" s="178"/>
      <c r="AG9" s="178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84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3608</v>
      </c>
      <c r="H11" s="149">
        <v>2308</v>
      </c>
      <c r="I11" s="149">
        <v>1300</v>
      </c>
      <c r="J11" s="149">
        <v>1848</v>
      </c>
      <c r="K11" s="11">
        <v>3.8</v>
      </c>
      <c r="L11" s="142">
        <f t="shared" ref="L11:L42" si="2">ROUND(J11*K11,0)</f>
        <v>7022</v>
      </c>
      <c r="M11" s="13">
        <f t="shared" ref="M11:M42" si="3">F11+G11+L11</f>
        <v>10630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0</v>
      </c>
      <c r="R11" s="149">
        <v>0</v>
      </c>
      <c r="S11" s="149">
        <v>0</v>
      </c>
      <c r="T11" s="149">
        <v>0</v>
      </c>
      <c r="U11" s="11">
        <v>3.8</v>
      </c>
      <c r="V11" s="142">
        <f t="shared" ref="V11:V42" si="6">ROUND(T11*U11,0)</f>
        <v>0</v>
      </c>
      <c r="W11" s="43">
        <f t="shared" ref="W11:W42" si="7">P11+Q11+V11</f>
        <v>0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3608</v>
      </c>
      <c r="AB11" s="142">
        <f t="shared" ref="AB11:AB42" si="12">H11+R11</f>
        <v>2308</v>
      </c>
      <c r="AC11" s="142">
        <f t="shared" ref="AC11:AC42" si="13">I11+S11</f>
        <v>1300</v>
      </c>
      <c r="AD11" s="142">
        <f t="shared" ref="AD11:AD42" si="14">J11+T11</f>
        <v>1848</v>
      </c>
      <c r="AE11" s="142">
        <f t="shared" ref="AE11:AE42" si="15">L11+V11</f>
        <v>7022</v>
      </c>
      <c r="AF11" s="142">
        <f t="shared" ref="AF11:AF42" si="16">M11+W11</f>
        <v>10630</v>
      </c>
      <c r="AG11" s="78">
        <v>5282</v>
      </c>
      <c r="AH11">
        <f t="shared" ref="AH11:AH42" si="17">IFERROR(ROUND(AF11/AG11,0),"")</f>
        <v>2</v>
      </c>
    </row>
    <row r="12" spans="1:34" ht="15" customHeight="1">
      <c r="A12" s="162">
        <v>2</v>
      </c>
      <c r="B12" s="162">
        <v>4</v>
      </c>
      <c r="C12" s="156" t="s">
        <v>85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86</v>
      </c>
      <c r="D13" s="160">
        <v>0</v>
      </c>
      <c r="E13" s="159">
        <v>0</v>
      </c>
      <c r="F13" s="140">
        <f t="shared" si="0"/>
        <v>0</v>
      </c>
      <c r="G13" s="142">
        <f t="shared" si="1"/>
        <v>7100</v>
      </c>
      <c r="H13" s="149">
        <v>2100</v>
      </c>
      <c r="I13" s="149">
        <v>5000</v>
      </c>
      <c r="J13" s="149">
        <v>6930</v>
      </c>
      <c r="K13" s="143">
        <v>2.5</v>
      </c>
      <c r="L13" s="145">
        <f t="shared" si="2"/>
        <v>17325</v>
      </c>
      <c r="M13" s="146">
        <f t="shared" si="3"/>
        <v>24425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7100</v>
      </c>
      <c r="AB13" s="145">
        <f t="shared" si="12"/>
        <v>2100</v>
      </c>
      <c r="AC13" s="145">
        <f t="shared" si="13"/>
        <v>5000</v>
      </c>
      <c r="AD13" s="145">
        <f t="shared" si="14"/>
        <v>6930</v>
      </c>
      <c r="AE13" s="145">
        <f t="shared" si="15"/>
        <v>17325</v>
      </c>
      <c r="AF13" s="145">
        <f t="shared" si="16"/>
        <v>24425</v>
      </c>
      <c r="AG13" s="154">
        <v>4670</v>
      </c>
      <c r="AH13">
        <f t="shared" si="17"/>
        <v>5</v>
      </c>
    </row>
    <row r="14" spans="1:34" ht="15" customHeight="1">
      <c r="A14" s="162">
        <v>4</v>
      </c>
      <c r="B14" s="162">
        <v>11</v>
      </c>
      <c r="C14" s="156" t="s">
        <v>87</v>
      </c>
      <c r="D14" s="160">
        <v>0</v>
      </c>
      <c r="E14" s="159">
        <v>0</v>
      </c>
      <c r="F14" s="140">
        <f t="shared" si="0"/>
        <v>0</v>
      </c>
      <c r="G14" s="142">
        <f t="shared" si="1"/>
        <v>1800</v>
      </c>
      <c r="H14" s="149">
        <v>0</v>
      </c>
      <c r="I14" s="149">
        <v>1800</v>
      </c>
      <c r="J14" s="149">
        <v>999</v>
      </c>
      <c r="K14" s="143">
        <v>2.2000000000000002</v>
      </c>
      <c r="L14" s="145">
        <f t="shared" si="2"/>
        <v>2198</v>
      </c>
      <c r="M14" s="146">
        <f t="shared" si="3"/>
        <v>3998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1800</v>
      </c>
      <c r="AB14" s="145">
        <f t="shared" si="12"/>
        <v>0</v>
      </c>
      <c r="AC14" s="145">
        <f t="shared" si="13"/>
        <v>1800</v>
      </c>
      <c r="AD14" s="145">
        <f t="shared" si="14"/>
        <v>999</v>
      </c>
      <c r="AE14" s="145">
        <f t="shared" si="15"/>
        <v>2198</v>
      </c>
      <c r="AF14" s="145">
        <f t="shared" si="16"/>
        <v>3998</v>
      </c>
      <c r="AG14" s="154">
        <v>4313</v>
      </c>
      <c r="AH14">
        <f t="shared" si="17"/>
        <v>1</v>
      </c>
    </row>
    <row r="15" spans="1:34">
      <c r="A15" s="161">
        <v>5</v>
      </c>
      <c r="B15" s="162">
        <v>12</v>
      </c>
      <c r="C15" s="156" t="s">
        <v>88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89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90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91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92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93</v>
      </c>
      <c r="D20" s="160">
        <v>0</v>
      </c>
      <c r="E20" s="159">
        <v>0</v>
      </c>
      <c r="F20" s="140">
        <f t="shared" si="0"/>
        <v>0</v>
      </c>
      <c r="G20" s="142">
        <f t="shared" si="1"/>
        <v>2262</v>
      </c>
      <c r="H20" s="149">
        <v>462</v>
      </c>
      <c r="I20" s="149">
        <v>1800</v>
      </c>
      <c r="J20" s="149">
        <v>347</v>
      </c>
      <c r="K20" s="143">
        <v>2.4</v>
      </c>
      <c r="L20" s="145">
        <f t="shared" si="2"/>
        <v>833</v>
      </c>
      <c r="M20" s="146">
        <f t="shared" si="3"/>
        <v>3095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2262</v>
      </c>
      <c r="AB20" s="145">
        <f t="shared" si="12"/>
        <v>462</v>
      </c>
      <c r="AC20" s="145">
        <f t="shared" si="13"/>
        <v>1800</v>
      </c>
      <c r="AD20" s="145">
        <f t="shared" si="14"/>
        <v>347</v>
      </c>
      <c r="AE20" s="145">
        <f t="shared" si="15"/>
        <v>833</v>
      </c>
      <c r="AF20" s="145">
        <f t="shared" si="16"/>
        <v>3095</v>
      </c>
      <c r="AG20" s="154">
        <v>3439</v>
      </c>
      <c r="AH20">
        <f t="shared" si="17"/>
        <v>1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94</v>
      </c>
      <c r="D24" s="160">
        <v>0</v>
      </c>
      <c r="E24" s="159">
        <v>0</v>
      </c>
      <c r="F24" s="140">
        <f t="shared" si="0"/>
        <v>0</v>
      </c>
      <c r="G24" s="142">
        <f t="shared" si="1"/>
        <v>3524</v>
      </c>
      <c r="H24" s="149">
        <v>924</v>
      </c>
      <c r="I24" s="149">
        <v>2600</v>
      </c>
      <c r="J24" s="149">
        <v>1710</v>
      </c>
      <c r="K24" s="143">
        <v>3.1</v>
      </c>
      <c r="L24" s="145">
        <f t="shared" si="2"/>
        <v>5301</v>
      </c>
      <c r="M24" s="146">
        <f t="shared" si="3"/>
        <v>8825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3524</v>
      </c>
      <c r="AB24" s="145">
        <f t="shared" si="12"/>
        <v>924</v>
      </c>
      <c r="AC24" s="145">
        <f t="shared" si="13"/>
        <v>2600</v>
      </c>
      <c r="AD24" s="145">
        <f t="shared" si="14"/>
        <v>1710</v>
      </c>
      <c r="AE24" s="145">
        <f t="shared" si="15"/>
        <v>5301</v>
      </c>
      <c r="AF24" s="145">
        <f t="shared" si="16"/>
        <v>8825</v>
      </c>
      <c r="AG24" s="154">
        <v>4470</v>
      </c>
      <c r="AH24">
        <f t="shared" si="17"/>
        <v>2</v>
      </c>
    </row>
    <row r="25" spans="1:34">
      <c r="A25" s="161">
        <v>15</v>
      </c>
      <c r="B25" s="162">
        <v>17</v>
      </c>
      <c r="C25" s="156" t="s">
        <v>95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96</v>
      </c>
      <c r="D26" s="160">
        <v>0</v>
      </c>
      <c r="E26" s="159">
        <v>0</v>
      </c>
      <c r="F26" s="140">
        <f t="shared" si="0"/>
        <v>0</v>
      </c>
      <c r="G26" s="142">
        <f t="shared" si="1"/>
        <v>1424</v>
      </c>
      <c r="H26" s="149">
        <v>462</v>
      </c>
      <c r="I26" s="149">
        <v>962</v>
      </c>
      <c r="J26" s="149">
        <v>693</v>
      </c>
      <c r="K26" s="143">
        <v>2.2000000000000002</v>
      </c>
      <c r="L26" s="145">
        <f t="shared" si="2"/>
        <v>1525</v>
      </c>
      <c r="M26" s="146">
        <f t="shared" si="3"/>
        <v>2949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1424</v>
      </c>
      <c r="AB26" s="145">
        <f t="shared" si="12"/>
        <v>462</v>
      </c>
      <c r="AC26" s="145">
        <f t="shared" si="13"/>
        <v>962</v>
      </c>
      <c r="AD26" s="145">
        <f t="shared" si="14"/>
        <v>693</v>
      </c>
      <c r="AE26" s="145">
        <f t="shared" si="15"/>
        <v>1525</v>
      </c>
      <c r="AF26" s="145">
        <f t="shared" si="16"/>
        <v>2949</v>
      </c>
      <c r="AG26" s="154">
        <v>2200</v>
      </c>
      <c r="AH26">
        <f t="shared" si="17"/>
        <v>1</v>
      </c>
    </row>
    <row r="27" spans="1:34">
      <c r="A27" s="161">
        <v>17</v>
      </c>
      <c r="B27" s="162">
        <v>53</v>
      </c>
      <c r="C27" s="156" t="s">
        <v>97</v>
      </c>
      <c r="D27" s="160">
        <v>0</v>
      </c>
      <c r="E27" s="159">
        <v>0</v>
      </c>
      <c r="F27" s="140">
        <f t="shared" si="0"/>
        <v>0</v>
      </c>
      <c r="G27" s="142">
        <f t="shared" si="1"/>
        <v>6124</v>
      </c>
      <c r="H27" s="149">
        <v>924</v>
      </c>
      <c r="I27" s="149">
        <v>5200</v>
      </c>
      <c r="J27" s="149">
        <v>4620</v>
      </c>
      <c r="K27" s="143">
        <v>2.9</v>
      </c>
      <c r="L27" s="145">
        <f t="shared" si="2"/>
        <v>13398</v>
      </c>
      <c r="M27" s="146">
        <f t="shared" si="3"/>
        <v>19522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2.9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6124</v>
      </c>
      <c r="AB27" s="145">
        <f t="shared" si="12"/>
        <v>924</v>
      </c>
      <c r="AC27" s="145">
        <f t="shared" si="13"/>
        <v>5200</v>
      </c>
      <c r="AD27" s="145">
        <f t="shared" si="14"/>
        <v>4620</v>
      </c>
      <c r="AE27" s="145">
        <f t="shared" si="15"/>
        <v>13398</v>
      </c>
      <c r="AF27" s="145">
        <f t="shared" si="16"/>
        <v>19522</v>
      </c>
      <c r="AG27" s="154">
        <v>4600</v>
      </c>
      <c r="AH27">
        <f t="shared" si="17"/>
        <v>4</v>
      </c>
    </row>
    <row r="28" spans="1:34">
      <c r="A28" s="162">
        <v>18</v>
      </c>
      <c r="B28" s="162">
        <v>54</v>
      </c>
      <c r="C28" s="86" t="s">
        <v>98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99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100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101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102</v>
      </c>
      <c r="D32" s="160">
        <v>0</v>
      </c>
      <c r="E32" s="159">
        <v>0</v>
      </c>
      <c r="F32" s="140">
        <f t="shared" si="0"/>
        <v>0</v>
      </c>
      <c r="G32" s="142">
        <f t="shared" si="1"/>
        <v>2600</v>
      </c>
      <c r="H32" s="149">
        <v>0</v>
      </c>
      <c r="I32" s="149">
        <v>2600</v>
      </c>
      <c r="J32" s="149">
        <v>2600</v>
      </c>
      <c r="K32" s="16">
        <v>4.0999999999999996</v>
      </c>
      <c r="L32" s="145">
        <f t="shared" si="2"/>
        <v>10660</v>
      </c>
      <c r="M32" s="146">
        <f t="shared" si="3"/>
        <v>13260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2600</v>
      </c>
      <c r="AB32" s="145">
        <f t="shared" si="12"/>
        <v>0</v>
      </c>
      <c r="AC32" s="145">
        <f t="shared" si="13"/>
        <v>2600</v>
      </c>
      <c r="AD32" s="145">
        <f t="shared" si="14"/>
        <v>2600</v>
      </c>
      <c r="AE32" s="145">
        <f t="shared" si="15"/>
        <v>10660</v>
      </c>
      <c r="AF32" s="145">
        <f t="shared" si="16"/>
        <v>13260</v>
      </c>
      <c r="AG32" s="154">
        <v>4910</v>
      </c>
      <c r="AH32">
        <f t="shared" si="17"/>
        <v>3</v>
      </c>
    </row>
    <row r="33" spans="1:34">
      <c r="A33" s="161">
        <v>23</v>
      </c>
      <c r="B33" s="162">
        <v>96</v>
      </c>
      <c r="C33" s="156" t="s">
        <v>103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104</v>
      </c>
      <c r="D34" s="160">
        <v>0</v>
      </c>
      <c r="E34" s="159">
        <v>0</v>
      </c>
      <c r="F34" s="140">
        <f t="shared" si="0"/>
        <v>0</v>
      </c>
      <c r="G34" s="142">
        <f t="shared" si="1"/>
        <v>3062</v>
      </c>
      <c r="H34" s="149">
        <v>462</v>
      </c>
      <c r="I34" s="149">
        <v>2600</v>
      </c>
      <c r="J34" s="149">
        <v>1848</v>
      </c>
      <c r="K34" s="16">
        <v>3.8</v>
      </c>
      <c r="L34" s="145">
        <f t="shared" si="2"/>
        <v>7022</v>
      </c>
      <c r="M34" s="146">
        <f t="shared" si="3"/>
        <v>10084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149">
        <v>0</v>
      </c>
      <c r="T34" s="149">
        <v>0</v>
      </c>
      <c r="U34" s="16">
        <v>3.8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3062</v>
      </c>
      <c r="AB34" s="145">
        <f t="shared" si="12"/>
        <v>462</v>
      </c>
      <c r="AC34" s="145">
        <f t="shared" si="13"/>
        <v>2600</v>
      </c>
      <c r="AD34" s="145">
        <f t="shared" si="14"/>
        <v>1848</v>
      </c>
      <c r="AE34" s="145">
        <f t="shared" si="15"/>
        <v>7022</v>
      </c>
      <c r="AF34" s="145">
        <f t="shared" si="16"/>
        <v>10084</v>
      </c>
      <c r="AG34" s="154">
        <v>4870</v>
      </c>
      <c r="AH34">
        <f t="shared" si="17"/>
        <v>2</v>
      </c>
    </row>
    <row r="35" spans="1:34">
      <c r="A35" s="161">
        <v>25</v>
      </c>
      <c r="B35" s="162">
        <v>68</v>
      </c>
      <c r="C35" s="88" t="s">
        <v>105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68">
        <v>0</v>
      </c>
      <c r="T35" s="68">
        <v>0</v>
      </c>
      <c r="U35" s="143">
        <v>2.8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3200</v>
      </c>
      <c r="AH35">
        <f t="shared" si="17"/>
        <v>0</v>
      </c>
    </row>
    <row r="36" spans="1:34">
      <c r="A36" s="162">
        <v>26</v>
      </c>
      <c r="B36" s="162">
        <v>75</v>
      </c>
      <c r="C36" s="156" t="s">
        <v>106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107</v>
      </c>
      <c r="D37" s="160">
        <v>0</v>
      </c>
      <c r="E37" s="159">
        <v>0</v>
      </c>
      <c r="F37" s="140">
        <f t="shared" si="0"/>
        <v>0</v>
      </c>
      <c r="G37" s="142">
        <f t="shared" si="1"/>
        <v>1531</v>
      </c>
      <c r="H37" s="149">
        <v>231</v>
      </c>
      <c r="I37" s="149">
        <v>1300</v>
      </c>
      <c r="J37" s="149">
        <v>1155</v>
      </c>
      <c r="K37" s="143">
        <v>2.2000000000000002</v>
      </c>
      <c r="L37" s="145">
        <f t="shared" si="2"/>
        <v>2541</v>
      </c>
      <c r="M37" s="146">
        <f t="shared" si="3"/>
        <v>4072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1531</v>
      </c>
      <c r="AB37" s="145">
        <f t="shared" si="12"/>
        <v>231</v>
      </c>
      <c r="AC37" s="145">
        <f t="shared" si="13"/>
        <v>1300</v>
      </c>
      <c r="AD37" s="145">
        <f t="shared" si="14"/>
        <v>1155</v>
      </c>
      <c r="AE37" s="145">
        <f t="shared" si="15"/>
        <v>2541</v>
      </c>
      <c r="AF37" s="145">
        <f t="shared" si="16"/>
        <v>4072</v>
      </c>
      <c r="AG37" s="154">
        <v>3888</v>
      </c>
      <c r="AH37">
        <f t="shared" si="17"/>
        <v>1</v>
      </c>
    </row>
    <row r="38" spans="1:34">
      <c r="A38" s="162">
        <v>28</v>
      </c>
      <c r="B38" s="75">
        <v>81</v>
      </c>
      <c r="C38" s="86" t="s">
        <v>108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109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110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111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112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113</v>
      </c>
      <c r="D43" s="160">
        <v>0</v>
      </c>
      <c r="E43" s="159">
        <v>0</v>
      </c>
      <c r="F43" s="140">
        <f t="shared" ref="F43:F68" si="18">D43+E43</f>
        <v>0</v>
      </c>
      <c r="G43" s="142">
        <f t="shared" ref="G43:G68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68" si="20">ROUND(J43*K43,0)</f>
        <v>0</v>
      </c>
      <c r="M43" s="146">
        <f t="shared" ref="M43:M68" si="21">F43+G43+L43</f>
        <v>0</v>
      </c>
      <c r="N43" s="150">
        <v>0</v>
      </c>
      <c r="O43" s="141">
        <v>0</v>
      </c>
      <c r="P43" s="148">
        <f t="shared" ref="P43:P68" si="22">N43+O43</f>
        <v>0</v>
      </c>
      <c r="Q43" s="142">
        <f t="shared" ref="Q43:Q68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68" si="24">ROUND(T43*U43,0)</f>
        <v>0</v>
      </c>
      <c r="W43" s="151">
        <f t="shared" ref="W43:W68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68" si="35">IFERROR(ROUND(AF43/AG43,0),"")</f>
        <v/>
      </c>
    </row>
    <row r="44" spans="1:34">
      <c r="A44" s="162">
        <v>34</v>
      </c>
      <c r="B44" s="75">
        <v>140</v>
      </c>
      <c r="C44" s="156" t="s">
        <v>114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115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116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117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118</v>
      </c>
      <c r="D48" s="150">
        <v>0</v>
      </c>
      <c r="E48" s="141">
        <v>0</v>
      </c>
      <c r="F48" s="148">
        <f t="shared" si="18"/>
        <v>0</v>
      </c>
      <c r="G48" s="142">
        <f t="shared" si="19"/>
        <v>35817</v>
      </c>
      <c r="H48" s="141">
        <v>7227</v>
      </c>
      <c r="I48" s="141">
        <v>28590</v>
      </c>
      <c r="J48" s="141">
        <v>27646</v>
      </c>
      <c r="K48" s="143">
        <v>2.7</v>
      </c>
      <c r="L48" s="145">
        <f t="shared" si="20"/>
        <v>74644</v>
      </c>
      <c r="M48" s="146">
        <f t="shared" si="21"/>
        <v>110461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35817</v>
      </c>
      <c r="AB48" s="145">
        <f t="shared" si="30"/>
        <v>7227</v>
      </c>
      <c r="AC48" s="145">
        <f t="shared" si="31"/>
        <v>28590</v>
      </c>
      <c r="AD48" s="145">
        <f t="shared" si="32"/>
        <v>27646</v>
      </c>
      <c r="AE48" s="145">
        <f t="shared" si="33"/>
        <v>74644</v>
      </c>
      <c r="AF48" s="145">
        <f t="shared" si="34"/>
        <v>110461</v>
      </c>
      <c r="AG48" s="154">
        <v>4670</v>
      </c>
      <c r="AH48">
        <f t="shared" si="35"/>
        <v>24</v>
      </c>
    </row>
    <row r="49" spans="1:34">
      <c r="A49" s="161">
        <v>39</v>
      </c>
      <c r="B49" s="162">
        <v>99</v>
      </c>
      <c r="C49" s="88" t="s">
        <v>119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120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2600</v>
      </c>
      <c r="H50" s="149">
        <v>0</v>
      </c>
      <c r="I50" s="149">
        <v>2600</v>
      </c>
      <c r="J50" s="149">
        <v>2310</v>
      </c>
      <c r="K50" s="143">
        <v>2.9</v>
      </c>
      <c r="L50" s="145">
        <f t="shared" si="20"/>
        <v>6699</v>
      </c>
      <c r="M50" s="146">
        <f t="shared" si="21"/>
        <v>9299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2600</v>
      </c>
      <c r="AB50" s="145">
        <f t="shared" si="30"/>
        <v>0</v>
      </c>
      <c r="AC50" s="145">
        <f t="shared" si="31"/>
        <v>2600</v>
      </c>
      <c r="AD50" s="145">
        <f t="shared" si="32"/>
        <v>2310</v>
      </c>
      <c r="AE50" s="145">
        <f t="shared" si="33"/>
        <v>6699</v>
      </c>
      <c r="AF50" s="145">
        <f t="shared" si="34"/>
        <v>9299</v>
      </c>
      <c r="AG50" s="154">
        <v>4800</v>
      </c>
      <c r="AH50">
        <f t="shared" si="35"/>
        <v>2</v>
      </c>
    </row>
    <row r="51" spans="1:34">
      <c r="A51" s="161">
        <v>41</v>
      </c>
      <c r="B51" s="162">
        <v>108</v>
      </c>
      <c r="C51" s="89" t="s">
        <v>121</v>
      </c>
      <c r="D51" s="160">
        <v>0</v>
      </c>
      <c r="E51" s="159">
        <v>0</v>
      </c>
      <c r="F51" s="140">
        <f t="shared" si="18"/>
        <v>0</v>
      </c>
      <c r="G51" s="142">
        <f t="shared" si="19"/>
        <v>2562</v>
      </c>
      <c r="H51" s="149">
        <v>462</v>
      </c>
      <c r="I51" s="149">
        <v>2100</v>
      </c>
      <c r="J51" s="149">
        <v>1848</v>
      </c>
      <c r="K51" s="143">
        <v>2.6</v>
      </c>
      <c r="L51" s="145">
        <f t="shared" si="20"/>
        <v>4805</v>
      </c>
      <c r="M51" s="146">
        <f t="shared" si="21"/>
        <v>7367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2562</v>
      </c>
      <c r="AB51" s="145">
        <f t="shared" si="30"/>
        <v>462</v>
      </c>
      <c r="AC51" s="145">
        <f t="shared" si="31"/>
        <v>2100</v>
      </c>
      <c r="AD51" s="145">
        <f t="shared" si="32"/>
        <v>1848</v>
      </c>
      <c r="AE51" s="145">
        <f t="shared" si="33"/>
        <v>4805</v>
      </c>
      <c r="AF51" s="145">
        <f t="shared" si="34"/>
        <v>7367</v>
      </c>
      <c r="AG51" s="154">
        <v>4211</v>
      </c>
      <c r="AH51">
        <f t="shared" si="35"/>
        <v>2</v>
      </c>
    </row>
    <row r="52" spans="1:34">
      <c r="A52" s="162">
        <v>42</v>
      </c>
      <c r="B52" s="162">
        <v>19</v>
      </c>
      <c r="C52" s="89" t="s">
        <v>122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123</v>
      </c>
      <c r="D53" s="160">
        <v>0</v>
      </c>
      <c r="E53" s="159">
        <v>0</v>
      </c>
      <c r="F53" s="140">
        <f t="shared" si="18"/>
        <v>0</v>
      </c>
      <c r="G53" s="142">
        <f t="shared" si="19"/>
        <v>4593</v>
      </c>
      <c r="H53" s="149">
        <v>693</v>
      </c>
      <c r="I53" s="149">
        <v>3900</v>
      </c>
      <c r="J53" s="149">
        <v>2304</v>
      </c>
      <c r="K53" s="143">
        <v>3</v>
      </c>
      <c r="L53" s="145">
        <f t="shared" si="20"/>
        <v>6912</v>
      </c>
      <c r="M53" s="146">
        <f t="shared" si="21"/>
        <v>11505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4593</v>
      </c>
      <c r="AB53" s="145">
        <f t="shared" si="30"/>
        <v>693</v>
      </c>
      <c r="AC53" s="145">
        <f t="shared" si="31"/>
        <v>3900</v>
      </c>
      <c r="AD53" s="145">
        <f t="shared" si="32"/>
        <v>2304</v>
      </c>
      <c r="AE53" s="145">
        <f t="shared" si="33"/>
        <v>6912</v>
      </c>
      <c r="AF53" s="145">
        <f t="shared" si="34"/>
        <v>11505</v>
      </c>
      <c r="AG53" s="154">
        <v>4900</v>
      </c>
      <c r="AH53">
        <f t="shared" si="35"/>
        <v>2</v>
      </c>
    </row>
    <row r="54" spans="1:34">
      <c r="A54" s="162">
        <v>44</v>
      </c>
      <c r="B54" s="162">
        <v>20</v>
      </c>
      <c r="C54" s="89" t="s">
        <v>124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3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125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126</v>
      </c>
      <c r="D56" s="160">
        <v>0</v>
      </c>
      <c r="E56" s="159">
        <v>0</v>
      </c>
      <c r="F56" s="140">
        <f t="shared" si="18"/>
        <v>0</v>
      </c>
      <c r="G56" s="142">
        <f t="shared" si="19"/>
        <v>5400</v>
      </c>
      <c r="H56" s="149">
        <v>0</v>
      </c>
      <c r="I56" s="149">
        <v>5400</v>
      </c>
      <c r="J56" s="149">
        <v>2310</v>
      </c>
      <c r="K56" s="143">
        <v>2.5</v>
      </c>
      <c r="L56" s="145">
        <f t="shared" si="20"/>
        <v>5775</v>
      </c>
      <c r="M56" s="146">
        <f t="shared" si="21"/>
        <v>11175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5400</v>
      </c>
      <c r="AB56" s="145">
        <f t="shared" si="30"/>
        <v>0</v>
      </c>
      <c r="AC56" s="145">
        <f t="shared" si="31"/>
        <v>5400</v>
      </c>
      <c r="AD56" s="145">
        <f t="shared" si="32"/>
        <v>2310</v>
      </c>
      <c r="AE56" s="145">
        <f t="shared" si="33"/>
        <v>5775</v>
      </c>
      <c r="AF56" s="145">
        <f t="shared" si="34"/>
        <v>11175</v>
      </c>
      <c r="AG56" s="154">
        <v>3869</v>
      </c>
      <c r="AH56">
        <f t="shared" si="35"/>
        <v>3</v>
      </c>
    </row>
    <row r="57" spans="1:34">
      <c r="A57" s="161">
        <v>47</v>
      </c>
      <c r="B57" s="162">
        <v>21</v>
      </c>
      <c r="C57" s="90" t="s">
        <v>127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128</v>
      </c>
      <c r="D58" s="150">
        <v>0</v>
      </c>
      <c r="E58" s="141">
        <v>0</v>
      </c>
      <c r="F58" s="148">
        <f t="shared" si="18"/>
        <v>0</v>
      </c>
      <c r="G58" s="142">
        <f t="shared" si="19"/>
        <v>22276</v>
      </c>
      <c r="H58" s="148">
        <v>0</v>
      </c>
      <c r="I58" s="148">
        <v>22276</v>
      </c>
      <c r="J58" s="148">
        <v>0</v>
      </c>
      <c r="K58" s="143">
        <v>0</v>
      </c>
      <c r="L58" s="145">
        <f t="shared" si="20"/>
        <v>0</v>
      </c>
      <c r="M58" s="146">
        <f t="shared" si="21"/>
        <v>22276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22276</v>
      </c>
      <c r="AB58" s="145">
        <f t="shared" si="30"/>
        <v>0</v>
      </c>
      <c r="AC58" s="145">
        <f t="shared" si="31"/>
        <v>22276</v>
      </c>
      <c r="AD58" s="145">
        <f t="shared" si="32"/>
        <v>0</v>
      </c>
      <c r="AE58" s="145">
        <f t="shared" si="33"/>
        <v>0</v>
      </c>
      <c r="AF58" s="145">
        <f t="shared" si="34"/>
        <v>22276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129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130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7392</v>
      </c>
      <c r="H65" s="149">
        <v>7392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7392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7392</v>
      </c>
      <c r="AB65" s="145">
        <f t="shared" si="30"/>
        <v>7392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7392</v>
      </c>
      <c r="AG65" s="154">
        <v>4300</v>
      </c>
      <c r="AH65">
        <f t="shared" si="35"/>
        <v>2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2772</v>
      </c>
      <c r="H66" s="149">
        <v>2772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2772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2772</v>
      </c>
      <c r="AB66" s="145">
        <f t="shared" si="30"/>
        <v>2772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2772</v>
      </c>
      <c r="AG66" s="154">
        <v>4300</v>
      </c>
      <c r="AH66">
        <f t="shared" si="35"/>
        <v>1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131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116447</v>
      </c>
      <c r="H69" s="65">
        <f t="shared" si="36"/>
        <v>26419</v>
      </c>
      <c r="I69" s="65">
        <f t="shared" si="36"/>
        <v>90028</v>
      </c>
      <c r="J69" s="65">
        <f t="shared" si="36"/>
        <v>59168</v>
      </c>
      <c r="K69" s="23">
        <f>ROUND(L69/J69,0)</f>
        <v>3</v>
      </c>
      <c r="L69" s="65">
        <f t="shared" ref="L69:Q69" si="37">SUM(L11:L68)</f>
        <v>166660</v>
      </c>
      <c r="M69" s="65">
        <f t="shared" si="37"/>
        <v>283107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0</v>
      </c>
      <c r="R69" s="65"/>
      <c r="S69" s="65">
        <f t="shared" ref="S69:AH69" si="38">SUM(S11:S68)</f>
        <v>0</v>
      </c>
      <c r="T69" s="65">
        <f t="shared" si="38"/>
        <v>0</v>
      </c>
      <c r="U69" s="23">
        <f t="shared" si="38"/>
        <v>141.89999999999998</v>
      </c>
      <c r="V69" s="65">
        <f t="shared" si="38"/>
        <v>0</v>
      </c>
      <c r="W69" s="65">
        <f t="shared" si="38"/>
        <v>0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116447</v>
      </c>
      <c r="AB69" s="65">
        <f t="shared" si="38"/>
        <v>26419</v>
      </c>
      <c r="AC69" s="65">
        <f t="shared" si="38"/>
        <v>90028</v>
      </c>
      <c r="AD69" s="65">
        <f t="shared" si="38"/>
        <v>59168</v>
      </c>
      <c r="AE69" s="65">
        <f t="shared" si="38"/>
        <v>166660</v>
      </c>
      <c r="AF69" s="65">
        <f t="shared" si="38"/>
        <v>283107</v>
      </c>
      <c r="AG69" s="65">
        <f t="shared" si="38"/>
        <v>180151</v>
      </c>
      <c r="AH69">
        <f t="shared" si="38"/>
        <v>58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AD8:AD9"/>
    <mergeCell ref="AE8:AE9"/>
    <mergeCell ref="X7:Z8"/>
    <mergeCell ref="AA7:AC8"/>
    <mergeCell ref="AD7:AE7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A6:A9"/>
    <mergeCell ref="B6:B9"/>
    <mergeCell ref="C6:C9"/>
    <mergeCell ref="D6:M6"/>
    <mergeCell ref="N6:W6"/>
    <mergeCell ref="V8:V9"/>
    <mergeCell ref="U1:W1"/>
    <mergeCell ref="F2:W2"/>
    <mergeCell ref="D4:E4"/>
    <mergeCell ref="I4:W4"/>
    <mergeCell ref="I5:K5"/>
  </mergeCells>
  <pageMargins left="0.19685039370078741" right="0.15748031496062992" top="0.15748031496062992" bottom="0.15748031496062992" header="0.15748031496062992" footer="0.15748031496062992"/>
  <pageSetup paperSize="9" scale="43" fitToWidth="0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173">
        <v>300017</v>
      </c>
      <c r="E3" s="173"/>
      <c r="F3" s="163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300017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300017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300017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5217</v>
      </c>
      <c r="H10" s="149">
        <v>5217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5217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5217</v>
      </c>
      <c r="AB10" s="142">
        <f t="shared" ref="AB10:AB41" si="12">H10+R10</f>
        <v>5217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5217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7000</v>
      </c>
      <c r="H12" s="149">
        <v>7000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7000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7000</v>
      </c>
      <c r="AB12" s="145">
        <f t="shared" si="12"/>
        <v>7000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7000</v>
      </c>
      <c r="AG12" s="154">
        <v>4670</v>
      </c>
      <c r="AH12">
        <f t="shared" si="17"/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27349</v>
      </c>
      <c r="H47" s="141">
        <v>27349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27349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27349</v>
      </c>
      <c r="AB47" s="145">
        <f t="shared" si="30"/>
        <v>27349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27349</v>
      </c>
      <c r="AG47" s="154">
        <v>4670</v>
      </c>
      <c r="AH47">
        <f t="shared" si="35"/>
        <v>6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4616</v>
      </c>
      <c r="H50" s="149">
        <v>4616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4616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4616</v>
      </c>
      <c r="AB50" s="145">
        <f t="shared" si="30"/>
        <v>4616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4616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44182</v>
      </c>
      <c r="H68" s="65">
        <f t="shared" si="36"/>
        <v>44182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44182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44182</v>
      </c>
      <c r="AB68" s="65">
        <f t="shared" si="38"/>
        <v>44182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44182</v>
      </c>
      <c r="AG68" s="65">
        <f t="shared" si="38"/>
        <v>180151</v>
      </c>
      <c r="AH68">
        <f t="shared" si="38"/>
        <v>9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300017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300017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300017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300017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300017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300017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7" t="s">
        <v>46</v>
      </c>
      <c r="B1" s="227"/>
      <c r="C1" s="227"/>
      <c r="D1" s="227"/>
      <c r="E1" s="227"/>
      <c r="F1" s="227"/>
      <c r="G1" s="227"/>
      <c r="H1" s="227"/>
      <c r="I1" s="227"/>
      <c r="J1" s="227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9" t="s">
        <v>81</v>
      </c>
      <c r="D3" s="229"/>
      <c r="E3" s="229"/>
      <c r="F3" s="229"/>
      <c r="G3" s="229"/>
      <c r="H3" s="229"/>
      <c r="J3" s="98">
        <v>300017</v>
      </c>
    </row>
    <row r="4" spans="1:10" ht="18.75">
      <c r="A4" s="96" t="s">
        <v>40</v>
      </c>
      <c r="B4" s="93"/>
      <c r="C4" s="228" t="s">
        <v>13</v>
      </c>
      <c r="D4" s="228"/>
      <c r="E4" s="228"/>
      <c r="F4" s="228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31" t="s">
        <v>36</v>
      </c>
      <c r="B7" s="232" t="s">
        <v>0</v>
      </c>
      <c r="C7" s="235" t="s">
        <v>1</v>
      </c>
      <c r="D7" s="235"/>
      <c r="E7" s="235"/>
      <c r="F7" s="235" t="s">
        <v>2</v>
      </c>
      <c r="G7" s="235"/>
      <c r="H7" s="235"/>
      <c r="I7" s="236" t="s">
        <v>3</v>
      </c>
      <c r="J7" s="236"/>
    </row>
    <row r="8" spans="1:10" ht="27" customHeight="1">
      <c r="A8" s="231"/>
      <c r="B8" s="233"/>
      <c r="C8" s="230" t="s">
        <v>64</v>
      </c>
      <c r="D8" s="230"/>
      <c r="E8" s="230"/>
      <c r="F8" s="230" t="s">
        <v>64</v>
      </c>
      <c r="G8" s="230"/>
      <c r="H8" s="230"/>
      <c r="I8" s="230" t="s">
        <v>64</v>
      </c>
      <c r="J8" s="230"/>
    </row>
    <row r="9" spans="1:10" ht="15" customHeight="1">
      <c r="A9" s="231"/>
      <c r="B9" s="233"/>
      <c r="C9" s="225" t="s">
        <v>65</v>
      </c>
      <c r="D9" s="226" t="s">
        <v>7</v>
      </c>
      <c r="E9" s="225" t="s">
        <v>8</v>
      </c>
      <c r="F9" s="225" t="s">
        <v>65</v>
      </c>
      <c r="G9" s="226" t="s">
        <v>7</v>
      </c>
      <c r="H9" s="225" t="s">
        <v>8</v>
      </c>
      <c r="I9" s="225" t="s">
        <v>66</v>
      </c>
      <c r="J9" s="225" t="s">
        <v>8</v>
      </c>
    </row>
    <row r="10" spans="1:10" ht="86.25" customHeight="1">
      <c r="A10" s="231"/>
      <c r="B10" s="234"/>
      <c r="C10" s="225"/>
      <c r="D10" s="226"/>
      <c r="E10" s="225"/>
      <c r="F10" s="225"/>
      <c r="G10" s="226"/>
      <c r="H10" s="225"/>
      <c r="I10" s="225"/>
      <c r="J10" s="225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7" t="s">
        <v>61</v>
      </c>
      <c r="C1" s="237"/>
      <c r="D1" s="237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8" t="s">
        <v>81</v>
      </c>
      <c r="D3" s="238"/>
      <c r="E3" s="98">
        <v>300017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3090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180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310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110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110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1550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98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1000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1401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1608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226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75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9758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7849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1909</v>
      </c>
    </row>
    <row r="257" spans="4:5">
      <c r="D257" s="172" t="s">
        <v>159</v>
      </c>
      <c r="E257" s="139">
        <f>SUM(E247:E256)</f>
        <v>9758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3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300017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9" t="s">
        <v>39</v>
      </c>
      <c r="B7" s="239" t="s">
        <v>53</v>
      </c>
      <c r="C7" s="239" t="s">
        <v>52</v>
      </c>
      <c r="D7" s="239" t="s">
        <v>63</v>
      </c>
      <c r="E7" s="239" t="s">
        <v>62</v>
      </c>
    </row>
    <row r="8" spans="1:10" ht="9.75" customHeight="1">
      <c r="A8" s="239"/>
      <c r="B8" s="239"/>
      <c r="C8" s="239"/>
      <c r="D8" s="240"/>
      <c r="E8" s="240"/>
    </row>
    <row r="9" spans="1:10" ht="10.5" customHeight="1">
      <c r="A9" s="239"/>
      <c r="B9" s="239"/>
      <c r="C9" s="239"/>
      <c r="D9" s="240"/>
      <c r="E9" s="240"/>
    </row>
    <row r="10" spans="1:10" ht="14.25" customHeight="1">
      <c r="A10" s="239"/>
      <c r="B10" s="239"/>
      <c r="C10" s="239"/>
      <c r="D10" s="240"/>
      <c r="E10" s="240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644</v>
      </c>
      <c r="D12" s="139" t="s">
        <v>645</v>
      </c>
      <c r="E12" s="139">
        <v>100</v>
      </c>
    </row>
    <row r="13" spans="1:10">
      <c r="A13" s="139">
        <v>2</v>
      </c>
      <c r="B13" s="139">
        <v>28</v>
      </c>
      <c r="C13" s="139" t="s">
        <v>646</v>
      </c>
      <c r="D13" s="139" t="s">
        <v>645</v>
      </c>
      <c r="E13" s="139">
        <v>120</v>
      </c>
    </row>
    <row r="14" spans="1:10">
      <c r="A14" s="139">
        <v>3</v>
      </c>
      <c r="B14" s="139">
        <v>29</v>
      </c>
      <c r="C14" s="139" t="s">
        <v>647</v>
      </c>
      <c r="D14" s="139" t="s">
        <v>648</v>
      </c>
      <c r="E14" s="139">
        <v>420</v>
      </c>
    </row>
    <row r="15" spans="1:10">
      <c r="A15" s="139">
        <v>4</v>
      </c>
      <c r="B15" s="139">
        <v>57</v>
      </c>
      <c r="C15" s="139" t="s">
        <v>649</v>
      </c>
      <c r="D15" s="139" t="s">
        <v>648</v>
      </c>
      <c r="E15" s="139">
        <v>1748</v>
      </c>
    </row>
    <row r="16" spans="1:10">
      <c r="A16" s="139">
        <v>5</v>
      </c>
      <c r="B16" s="139">
        <v>57</v>
      </c>
      <c r="C16" s="139" t="s">
        <v>649</v>
      </c>
      <c r="D16" s="139" t="s">
        <v>645</v>
      </c>
      <c r="E16" s="139">
        <v>200</v>
      </c>
    </row>
    <row r="17" spans="1:5">
      <c r="A17" s="139">
        <v>6</v>
      </c>
      <c r="B17" s="139">
        <v>162</v>
      </c>
      <c r="C17" s="139" t="s">
        <v>650</v>
      </c>
      <c r="D17" s="139" t="s">
        <v>645</v>
      </c>
      <c r="E17" s="139">
        <v>200</v>
      </c>
    </row>
    <row r="18" spans="1:5">
      <c r="A18" s="139">
        <v>7</v>
      </c>
      <c r="B18" s="139">
        <v>97</v>
      </c>
      <c r="C18" s="139" t="s">
        <v>651</v>
      </c>
      <c r="D18" s="139" t="s">
        <v>652</v>
      </c>
      <c r="E18" s="139">
        <v>4479</v>
      </c>
    </row>
    <row r="19" spans="1:5">
      <c r="A19" s="139">
        <v>8</v>
      </c>
      <c r="B19" s="139">
        <v>97</v>
      </c>
      <c r="C19" s="139" t="s">
        <v>651</v>
      </c>
      <c r="D19" s="139" t="s">
        <v>648</v>
      </c>
      <c r="E19" s="139">
        <v>5122</v>
      </c>
    </row>
    <row r="20" spans="1:5">
      <c r="A20" s="139">
        <v>9</v>
      </c>
      <c r="B20" s="139">
        <v>97</v>
      </c>
      <c r="C20" s="139" t="s">
        <v>651</v>
      </c>
      <c r="D20" s="139" t="s">
        <v>645</v>
      </c>
      <c r="E20" s="139">
        <v>737</v>
      </c>
    </row>
    <row r="21" spans="1:5">
      <c r="A21" s="139">
        <v>10</v>
      </c>
      <c r="B21" s="139">
        <v>108</v>
      </c>
      <c r="C21" s="139" t="s">
        <v>653</v>
      </c>
      <c r="D21" s="139" t="s">
        <v>645</v>
      </c>
      <c r="E21" s="139">
        <v>17</v>
      </c>
    </row>
    <row r="22" spans="1:5">
      <c r="A22" s="139">
        <v>11</v>
      </c>
      <c r="B22" s="139">
        <v>122</v>
      </c>
      <c r="C22" s="139" t="s">
        <v>654</v>
      </c>
      <c r="D22" s="139" t="s">
        <v>645</v>
      </c>
      <c r="E22" s="139">
        <v>250</v>
      </c>
    </row>
    <row r="23" spans="1:5">
      <c r="A23" s="139"/>
      <c r="B23" s="139" t="s">
        <v>159</v>
      </c>
      <c r="C23" s="139"/>
      <c r="D23" s="139">
        <f>SUM(D12:D22)</f>
        <v>0</v>
      </c>
      <c r="E23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300017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9" t="s">
        <v>39</v>
      </c>
      <c r="B7" s="239" t="s">
        <v>53</v>
      </c>
      <c r="C7" s="239" t="s">
        <v>54</v>
      </c>
      <c r="D7" s="239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9"/>
      <c r="B8" s="239"/>
      <c r="C8" s="239"/>
      <c r="D8" s="240"/>
      <c r="E8" s="163"/>
      <c r="F8" s="163"/>
      <c r="G8" s="163"/>
      <c r="H8" s="163"/>
      <c r="I8" s="163"/>
      <c r="J8" s="163"/>
      <c r="K8" s="163"/>
    </row>
    <row r="9" spans="1:11" ht="15" customHeight="1">
      <c r="A9" s="239"/>
      <c r="B9" s="239"/>
      <c r="C9" s="239"/>
      <c r="D9" s="240"/>
    </row>
    <row r="10" spans="1:11" ht="5.25" customHeight="1">
      <c r="A10" s="239"/>
      <c r="B10" s="239"/>
      <c r="C10" s="239"/>
      <c r="D10" s="240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655</v>
      </c>
      <c r="D12" s="139">
        <v>7</v>
      </c>
    </row>
    <row r="13" spans="1:11">
      <c r="A13" s="139">
        <v>2</v>
      </c>
      <c r="B13" s="139">
        <v>2905</v>
      </c>
      <c r="C13" s="139" t="s">
        <v>656</v>
      </c>
      <c r="D13" s="139">
        <v>350</v>
      </c>
    </row>
    <row r="14" spans="1:11">
      <c r="A14" s="139">
        <v>3</v>
      </c>
      <c r="B14" s="139">
        <v>2907</v>
      </c>
      <c r="C14" s="139" t="s">
        <v>657</v>
      </c>
      <c r="D14" s="139">
        <v>10570</v>
      </c>
    </row>
    <row r="15" spans="1:11">
      <c r="A15" s="139"/>
      <c r="B15" s="139" t="s">
        <v>159</v>
      </c>
      <c r="C15" s="139"/>
      <c r="D15" s="139">
        <f>SUM(D12:D14)</f>
        <v>10927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7" t="s">
        <v>72</v>
      </c>
      <c r="C1" s="237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300017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658</v>
      </c>
      <c r="C7" s="139">
        <v>31823</v>
      </c>
    </row>
    <row r="8" spans="1:8">
      <c r="A8" s="139">
        <v>2</v>
      </c>
      <c r="B8" s="139" t="s">
        <v>659</v>
      </c>
      <c r="C8" s="139">
        <v>9833</v>
      </c>
    </row>
    <row r="9" spans="1:8">
      <c r="A9" s="139">
        <v>3</v>
      </c>
      <c r="B9" s="139" t="s">
        <v>660</v>
      </c>
      <c r="C9" s="139">
        <v>0</v>
      </c>
    </row>
    <row r="10" spans="1:8">
      <c r="A10" s="139">
        <v>4</v>
      </c>
      <c r="B10" s="139" t="s">
        <v>661</v>
      </c>
      <c r="C10" s="139">
        <v>0</v>
      </c>
    </row>
    <row r="11" spans="1:8">
      <c r="A11" s="139">
        <v>5</v>
      </c>
      <c r="B11" s="139" t="s">
        <v>662</v>
      </c>
      <c r="C11" s="139">
        <v>3591</v>
      </c>
    </row>
    <row r="12" spans="1:8">
      <c r="A12" s="139">
        <v>6</v>
      </c>
      <c r="B12" s="139" t="s">
        <v>663</v>
      </c>
      <c r="C12" s="139">
        <v>2526</v>
      </c>
    </row>
    <row r="13" spans="1:8">
      <c r="A13" s="139">
        <v>7</v>
      </c>
      <c r="B13" s="139" t="s">
        <v>664</v>
      </c>
      <c r="C13" s="139">
        <v>0</v>
      </c>
    </row>
    <row r="14" spans="1:8">
      <c r="A14" s="139"/>
      <c r="B14" s="139" t="s">
        <v>159</v>
      </c>
      <c r="C14" s="139">
        <f>SUM(C7:C13)</f>
        <v>47773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2025-10-02T06:13:17Z</cp:lastPrinted>
  <dcterms:created xsi:type="dcterms:W3CDTF">2016-01-04T13:41:28Z</dcterms:created>
  <dcterms:modified xsi:type="dcterms:W3CDTF">2025-10-02T07:20:52Z</dcterms:modified>
</cp:coreProperties>
</file>